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Weighting Fact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5" i="1" l="1"/>
  <c r="J9" i="1"/>
  <c r="F6" i="1"/>
  <c r="F5" i="1"/>
  <c r="F9" i="1" l="1"/>
  <c r="H7" i="1"/>
  <c r="I7" i="1" s="1"/>
  <c r="L7" i="1" s="1"/>
  <c r="H6" i="1"/>
  <c r="I6" i="1" s="1"/>
  <c r="L6" i="1" s="1"/>
  <c r="H5" i="1"/>
  <c r="I5" i="1" s="1"/>
  <c r="H9" i="1" l="1"/>
  <c r="I9" i="1"/>
  <c r="L5" i="1"/>
  <c r="L9" i="1" s="1"/>
</calcChain>
</file>

<file path=xl/sharedStrings.xml><?xml version="1.0" encoding="utf-8"?>
<sst xmlns="http://schemas.openxmlformats.org/spreadsheetml/2006/main" count="23" uniqueCount="19">
  <si>
    <t>Maximize Throughput</t>
  </si>
  <si>
    <t>Minimize WIP</t>
  </si>
  <si>
    <t>Min/Max Items</t>
  </si>
  <si>
    <t>Measurement</t>
  </si>
  <si>
    <t>Gear Total Exits</t>
  </si>
  <si>
    <t>Q MC Average Contents</t>
  </si>
  <si>
    <t>(for 40 hour run)</t>
  </si>
  <si>
    <t>Min Value</t>
  </si>
  <si>
    <t>Avg Value</t>
  </si>
  <si>
    <t>Max Value</t>
  </si>
  <si>
    <t xml:space="preserve"> =====</t>
  </si>
  <si>
    <t>Avg Value Relative Contribution to Total</t>
  </si>
  <si>
    <t>Importance
(1-10)</t>
  </si>
  <si>
    <t>Relative Importance</t>
  </si>
  <si>
    <t>Totals:</t>
  </si>
  <si>
    <t>Weighting Factor</t>
  </si>
  <si>
    <t>Minimize Labor</t>
  </si>
  <si>
    <t>Units of Machinist</t>
  </si>
  <si>
    <t>Adjustment for Value Size ( 1 / Contribution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</si>
</sst>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ont="1" applyFill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5" fontId="0" fillId="2" borderId="1" xfId="0" applyNumberFormat="1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9"/>
  <sheetViews>
    <sheetView tabSelected="1" topLeftCell="B1" zoomScale="142" zoomScaleNormal="142" workbookViewId="0">
      <selection activeCell="J6" sqref="J6"/>
    </sheetView>
  </sheetViews>
  <sheetFormatPr defaultRowHeight="14.4" x14ac:dyDescent="0.3"/>
  <cols>
    <col min="1" max="1" width="8.88671875" style="1"/>
    <col min="2" max="2" width="3.44140625" style="1" customWidth="1"/>
    <col min="3" max="3" width="18.77734375" style="1" bestFit="1" customWidth="1"/>
    <col min="4" max="4" width="20.5546875" style="1" bestFit="1" customWidth="1"/>
    <col min="5" max="5" width="5.77734375" style="3" bestFit="1" customWidth="1"/>
    <col min="6" max="6" width="14.44140625" style="3" bestFit="1" customWidth="1"/>
    <col min="7" max="7" width="5.77734375" style="3" bestFit="1" customWidth="1"/>
    <col min="8" max="8" width="18.77734375" style="5" bestFit="1" customWidth="1"/>
    <col min="9" max="9" width="21.21875" style="4" customWidth="1"/>
    <col min="10" max="11" width="10.77734375" style="3" bestFit="1" customWidth="1"/>
    <col min="12" max="12" width="9.5546875" style="4" bestFit="1" customWidth="1"/>
    <col min="13" max="13" width="4.21875" style="1" customWidth="1"/>
    <col min="14" max="16384" width="8.88671875" style="1"/>
  </cols>
  <sheetData>
    <row r="3" spans="3:12" x14ac:dyDescent="0.3">
      <c r="F3" s="3" t="s">
        <v>6</v>
      </c>
    </row>
    <row r="4" spans="3:12" s="2" customFormat="1" ht="43.2" x14ac:dyDescent="0.3">
      <c r="C4" s="7" t="s">
        <v>2</v>
      </c>
      <c r="D4" s="7" t="s">
        <v>3</v>
      </c>
      <c r="E4" s="8" t="s">
        <v>7</v>
      </c>
      <c r="F4" s="8" t="s">
        <v>8</v>
      </c>
      <c r="G4" s="8" t="s">
        <v>9</v>
      </c>
      <c r="H4" s="9" t="s">
        <v>11</v>
      </c>
      <c r="I4" s="10" t="s">
        <v>18</v>
      </c>
      <c r="J4" s="8" t="s">
        <v>12</v>
      </c>
      <c r="K4" s="8" t="s">
        <v>13</v>
      </c>
      <c r="L4" s="10" t="s">
        <v>15</v>
      </c>
    </row>
    <row r="5" spans="3:12" x14ac:dyDescent="0.3">
      <c r="C5" s="11" t="s">
        <v>0</v>
      </c>
      <c r="D5" s="11" t="s">
        <v>4</v>
      </c>
      <c r="E5" s="12">
        <v>500</v>
      </c>
      <c r="F5" s="13">
        <f>AVERAGE(E5,G5)</f>
        <v>1750</v>
      </c>
      <c r="G5" s="12">
        <v>3000</v>
      </c>
      <c r="H5" s="14">
        <f>F5/$F$9</f>
        <v>0.87368946580129803</v>
      </c>
      <c r="I5" s="15">
        <f>1/H5</f>
        <v>1.1445714285714286</v>
      </c>
      <c r="J5" s="12">
        <v>9</v>
      </c>
      <c r="K5" s="15">
        <f>J5/MAX($J$5:$J$7)</f>
        <v>1</v>
      </c>
      <c r="L5" s="15">
        <f>I5*K5</f>
        <v>1.1445714285714286</v>
      </c>
    </row>
    <row r="6" spans="3:12" x14ac:dyDescent="0.3">
      <c r="C6" s="11" t="s">
        <v>1</v>
      </c>
      <c r="D6" s="11" t="s">
        <v>5</v>
      </c>
      <c r="E6" s="12">
        <v>1</v>
      </c>
      <c r="F6" s="13">
        <f t="shared" ref="F6" si="0">AVERAGE(E6,G6)</f>
        <v>250.5</v>
      </c>
      <c r="G6" s="12">
        <v>500</v>
      </c>
      <c r="H6" s="14">
        <f>F6/$F$9</f>
        <v>0.12506240639041438</v>
      </c>
      <c r="I6" s="15">
        <f t="shared" ref="I6" si="1">1/H6</f>
        <v>7.9960079840319356</v>
      </c>
      <c r="J6" s="12">
        <v>5</v>
      </c>
      <c r="K6" s="15">
        <f>J6/MAX($J$5:$J$7)</f>
        <v>0.55555555555555558</v>
      </c>
      <c r="L6" s="15">
        <f t="shared" ref="L6:L7" si="2">I6*K6</f>
        <v>4.4422266577955201</v>
      </c>
    </row>
    <row r="7" spans="3:12" s="6" customFormat="1" x14ac:dyDescent="0.3">
      <c r="C7" s="16" t="s">
        <v>16</v>
      </c>
      <c r="D7" s="16" t="s">
        <v>17</v>
      </c>
      <c r="E7" s="17">
        <v>1</v>
      </c>
      <c r="F7" s="18">
        <v>2.5</v>
      </c>
      <c r="G7" s="17">
        <v>5</v>
      </c>
      <c r="H7" s="19">
        <f>F7/$F$9</f>
        <v>1.2481278082875687E-3</v>
      </c>
      <c r="I7" s="20">
        <f t="shared" ref="I7" si="3">1/H7</f>
        <v>801.19999999999993</v>
      </c>
      <c r="J7" s="17">
        <v>7</v>
      </c>
      <c r="K7" s="15">
        <f>J7/MAX($J$5:$J$7)</f>
        <v>0.77777777777777779</v>
      </c>
      <c r="L7" s="15">
        <f t="shared" si="2"/>
        <v>623.15555555555557</v>
      </c>
    </row>
    <row r="8" spans="3:12" x14ac:dyDescent="0.3">
      <c r="C8" s="11"/>
      <c r="D8" s="11"/>
      <c r="E8" s="12"/>
      <c r="F8" s="12" t="s">
        <v>10</v>
      </c>
      <c r="G8" s="12"/>
      <c r="H8" s="14" t="s">
        <v>10</v>
      </c>
      <c r="I8" s="12" t="s">
        <v>10</v>
      </c>
      <c r="J8" s="12" t="s">
        <v>10</v>
      </c>
      <c r="K8" s="12"/>
      <c r="L8" s="15" t="s">
        <v>10</v>
      </c>
    </row>
    <row r="9" spans="3:12" x14ac:dyDescent="0.3">
      <c r="C9" s="11"/>
      <c r="D9" s="21" t="s">
        <v>14</v>
      </c>
      <c r="E9" s="12"/>
      <c r="F9" s="13">
        <f>SUM(F5:F8)</f>
        <v>2003</v>
      </c>
      <c r="G9" s="12"/>
      <c r="H9" s="14">
        <f>SUM(H5:H8)</f>
        <v>0.99999999999999989</v>
      </c>
      <c r="I9" s="15">
        <f>SUM(I5:I8)</f>
        <v>810.34057941260335</v>
      </c>
      <c r="J9" s="15">
        <f>SUM(J5:J8)</f>
        <v>21</v>
      </c>
      <c r="K9" s="15"/>
      <c r="L9" s="15">
        <f>SUM(L5:L8)</f>
        <v>628.74235364192248</v>
      </c>
    </row>
  </sheetData>
  <conditionalFormatting sqref="J4">
    <cfRule type="colorScale" priority="4">
      <colorScale>
        <cfvo type="min"/>
        <cfvo type="max"/>
        <color rgb="FFFCFCFF"/>
        <color rgb="FF63BE7B"/>
      </colorScale>
    </cfRule>
  </conditionalFormatting>
  <conditionalFormatting sqref="H5:I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5:K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Weighting Factor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2017-07-24T11:38:28Z</dcterms:modified>
</cp:coreProperties>
</file>